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<sst xmlns="http://schemas.openxmlformats.org/spreadsheetml/2006/main" count="332" uniqueCount="88">
  <si>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</si>
  <si>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</si>
  <si>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</si>
  <si>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</si>
  <si>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</si>
  <si>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</si>
  <si>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</si>
  <si>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</si>
  <si>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</si>
  <si>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</si>
  <si>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</si>
  <si>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</si>
  <si>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</si>
  <si>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</si>
  <si>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</si>
  <si>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</si>
  <si>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</si>
  <si>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</si>
  <si>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</si>
  <si>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</si>
  <si>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</si>
  <si>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</si>
  <si>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</si>
  <si>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</si>
  <si>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</si>
  <si>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</si>
  <si>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</si>
  <si>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</si>
  <si>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</si>
  <si>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</si>
  <si>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</si>
  <si>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</si>
  <si>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</si>
  <si>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</si>
  <si>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</si>
  <si>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</si>
  <si>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</si>
  <si>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</si>
  <si>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</si>
  <si>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</si>
  <si>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</si>
  <si>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</si>
  <si>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</si>
  <si>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</si>
  <si>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</si>
  <si>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</si>
  <si>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</si>
  <si>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</si>
  <si>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</si>
  <si>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</si>
  <si>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</si>
  <si>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</si>
  <si>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</si>
  <si>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</si>
  <si>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</si>
  <si>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</si>
  <si>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</si>
  <si>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</si>
  <si>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</si>
  <si>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</si>
  <si>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</si>
  <si>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</si>
  <si>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</si>
  <si>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</si>
  <si>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</si>
  <si>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</si>
  <si>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</si>
  <si>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</si>
  <si>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</si>
  <si>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</si>
  <si>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</si>
  <si>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</si>
  <si>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</si>
  <si>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</si>
  <si>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</si>
  <si>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</si>
  <si>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15</t>
  </si>
  <si>
    <t>72</t>
  </si>
  <si>
    <t>18</t>
  </si>
  <si>
    <t>81</t>
  </si>
  <si>
    <t>7</t>
  </si>
  <si>
    <t>332</t>
  </si>
  <si>
    <t>77</t>
  </si>
  <si>
    <t>4</t>
  </si>
  <si>
    <t>26</t>
  </si>
  <si>
    <t>10</t>
  </si>
  <si>
    <t>3,34</t>
  </si>
  <si>
    <t>СВОДКА ПО НАДОЮ МОЛОКА ЗА 14.03.2022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</si>
</sst>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>
      <alignment horizontal="center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V8" sqref="V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4" ht="12.75" customHeight="1">
      <c r="A2" s="124" t="s">
        <v>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2" t="s">
        <v>0</v>
      </c>
      <c r="B4" s="125" t="s">
        <v>1</v>
      </c>
      <c r="C4" s="112" t="s">
        <v>63</v>
      </c>
      <c r="D4" s="116" t="s">
        <v>2</v>
      </c>
      <c r="E4" s="117"/>
      <c r="F4" s="117"/>
      <c r="G4" s="117"/>
      <c r="H4" s="117"/>
      <c r="I4" s="118"/>
      <c r="J4" s="112" t="s">
        <v>62</v>
      </c>
      <c r="K4" s="119" t="s">
        <v>3</v>
      </c>
      <c r="L4" s="112" t="s">
        <v>4</v>
      </c>
      <c r="M4" s="112" t="s">
        <v>5</v>
      </c>
      <c r="N4" s="131" t="s">
        <v>6</v>
      </c>
      <c r="O4" s="132"/>
      <c r="P4" s="112" t="s">
        <v>55</v>
      </c>
      <c r="Q4" s="114" t="s">
        <v>7</v>
      </c>
      <c r="R4" s="115"/>
      <c r="S4" s="116" t="s">
        <v>8</v>
      </c>
      <c r="T4" s="117"/>
      <c r="U4" s="118"/>
      <c r="V4" s="119" t="s">
        <v>9</v>
      </c>
      <c r="W4" s="121" t="s">
        <v>70</v>
      </c>
      <c r="X4" s="12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0" t="s">
        <v>10</v>
      </c>
      <c r="DH4" s="110" t="s">
        <v>10</v>
      </c>
      <c r="DI4" s="110" t="s">
        <v>11</v>
      </c>
      <c r="DJ4" s="127" t="s">
        <v>12</v>
      </c>
    </row>
    <row r="5" spans="1:194" ht="53.25" customHeight="1" thickBot="1">
      <c r="A5" s="113"/>
      <c r="B5" s="126"/>
      <c r="C5" s="113"/>
      <c r="D5" s="129" t="s">
        <v>60</v>
      </c>
      <c r="E5" s="130"/>
      <c r="F5" s="129" t="s">
        <v>61</v>
      </c>
      <c r="G5" s="130"/>
      <c r="H5" s="129" t="s">
        <v>66</v>
      </c>
      <c r="I5" s="130"/>
      <c r="J5" s="113"/>
      <c r="K5" s="120"/>
      <c r="L5" s="113"/>
      <c r="M5" s="113"/>
      <c r="N5" s="9" t="s">
        <v>59</v>
      </c>
      <c r="O5" s="9" t="s">
        <v>50</v>
      </c>
      <c r="P5" s="113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20"/>
      <c r="W5" s="9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1"/>
      <c r="DH5" s="111"/>
      <c r="DI5" s="111"/>
      <c r="DJ5" s="128"/>
    </row>
    <row r="6" spans="1:194" s="92" customFormat="1" ht="23.25" customHeight="1" thickBot="1">
      <c r="A6" s="56" t="s">
        <v>19</v>
      </c>
      <c r="B6" s="57">
        <v>905</v>
      </c>
      <c r="C6" s="39">
        <v>17011</v>
      </c>
      <c r="D6" s="39">
        <v>230</v>
      </c>
      <c r="E6" s="39">
        <v>198</v>
      </c>
      <c r="F6" s="39">
        <v>216</v>
      </c>
      <c r="G6" s="39">
        <v>183</v>
      </c>
      <c r="H6" s="39">
        <v>247</v>
      </c>
      <c r="I6" s="39">
        <v>213</v>
      </c>
      <c r="J6" s="39">
        <v>18514</v>
      </c>
      <c r="K6" s="58">
        <v>93</v>
      </c>
      <c r="L6" s="13">
        <v>4.0999999999999996</v>
      </c>
      <c r="M6" s="59" t="s">
        <v>86</v>
      </c>
      <c r="N6" s="40">
        <v>25.4</v>
      </c>
      <c r="O6" s="60">
        <v>22</v>
      </c>
      <c r="P6" s="39">
        <f>H6</f>
        <v>247</v>
      </c>
      <c r="Q6" s="61">
        <v>64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3400</v>
      </c>
      <c r="DH6" s="67"/>
      <c r="DI6" s="67"/>
      <c r="DJ6" s="67">
        <v>0</v>
      </c>
      <c r="DK6" s="1"/>
      <c r="DL6" s="1"/>
      <c r="DM6" s="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92" customFormat="1" ht="21" customHeight="1" thickBot="1">
      <c r="A8" s="56" t="s">
        <v>23</v>
      </c>
      <c r="B8" s="57">
        <v>250</v>
      </c>
      <c r="C8" s="68">
        <v>865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808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17876</v>
      </c>
      <c r="D9" s="72">
        <f t="shared" si="0"/>
        <v>245</v>
      </c>
      <c r="E9" s="16">
        <f t="shared" si="0"/>
        <v>229</v>
      </c>
      <c r="F9" s="16">
        <f t="shared" si="0"/>
        <v>230</v>
      </c>
      <c r="G9" s="16">
        <f t="shared" si="0"/>
        <v>210</v>
      </c>
      <c r="H9" s="16">
        <f t="shared" si="0"/>
        <v>262</v>
      </c>
      <c r="I9" s="16">
        <f t="shared" si="0"/>
        <v>242</v>
      </c>
      <c r="J9" s="70">
        <f t="shared" si="0"/>
        <v>19322</v>
      </c>
      <c r="K9" s="17">
        <f>F9/D9*100</f>
        <v>93.877551020408163</v>
      </c>
      <c r="L9" s="13">
        <f>H9*3.4/F9</f>
        <v>3.8730434782608696</v>
      </c>
      <c r="M9" s="73">
        <f>(M6+M7+M8)/2</f>
        <v>3.2450000000000001</v>
      </c>
      <c r="N9" s="55">
        <f>D9/B9*100</f>
        <v>21.212121212121211</v>
      </c>
      <c r="O9" s="55">
        <v>17.3</v>
      </c>
      <c r="P9" s="16">
        <f t="shared" ref="P9:U9" si="1">P6+P7+P8</f>
        <v>262</v>
      </c>
      <c r="Q9" s="16">
        <f t="shared" si="1"/>
        <v>64</v>
      </c>
      <c r="R9" s="16">
        <f t="shared" si="1"/>
        <v>6</v>
      </c>
      <c r="S9" s="16">
        <f t="shared" si="1"/>
        <v>142</v>
      </c>
      <c r="T9" s="16">
        <f t="shared" si="1"/>
        <v>44</v>
      </c>
      <c r="U9" s="16">
        <f t="shared" si="1"/>
        <v>267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3820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92" customFormat="1" ht="18.75" customHeight="1" thickBot="1">
      <c r="A10" s="15" t="s">
        <v>27</v>
      </c>
      <c r="B10" s="39">
        <v>410</v>
      </c>
      <c r="C10" s="82">
        <v>3583</v>
      </c>
      <c r="D10" s="57">
        <v>56</v>
      </c>
      <c r="E10" s="57">
        <v>61</v>
      </c>
      <c r="F10" s="57">
        <v>46</v>
      </c>
      <c r="G10" s="57">
        <v>49</v>
      </c>
      <c r="H10" s="57">
        <v>49</v>
      </c>
      <c r="I10" s="57">
        <v>52</v>
      </c>
      <c r="J10" s="39">
        <v>3112</v>
      </c>
      <c r="K10" s="17">
        <v>79</v>
      </c>
      <c r="L10" s="13">
        <v>3.8</v>
      </c>
      <c r="M10" s="83">
        <v>3.2</v>
      </c>
      <c r="N10" s="40">
        <v>13.7</v>
      </c>
      <c r="O10" s="60">
        <v>14.9</v>
      </c>
      <c r="P10" s="39">
        <f t="shared" ref="P10:P17" si="2">H10</f>
        <v>49</v>
      </c>
      <c r="Q10" s="61">
        <v>20</v>
      </c>
      <c r="R10" s="39">
        <v>8</v>
      </c>
      <c r="S10" s="74" t="s">
        <v>76</v>
      </c>
      <c r="T10" s="75" t="s">
        <v>76</v>
      </c>
      <c r="U10" s="76" t="s">
        <v>82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850</v>
      </c>
      <c r="DH10" s="67"/>
      <c r="DI10" s="67"/>
      <c r="DJ10" s="77">
        <v>0</v>
      </c>
      <c r="DK10" s="1"/>
      <c r="DL10" s="1"/>
      <c r="DM10" s="1"/>
      <c r="DN10" s="95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</row>
    <row r="11" spans="1:194" s="92" customFormat="1" ht="21" customHeight="1" thickBot="1">
      <c r="A11" s="84" t="s">
        <v>28</v>
      </c>
      <c r="B11" s="82">
        <v>86</v>
      </c>
      <c r="C11" s="82">
        <v>565</v>
      </c>
      <c r="D11" s="85">
        <v>9</v>
      </c>
      <c r="E11" s="85">
        <v>12</v>
      </c>
      <c r="F11" s="85">
        <v>6</v>
      </c>
      <c r="G11" s="85">
        <v>9</v>
      </c>
      <c r="H11" s="85">
        <v>7</v>
      </c>
      <c r="I11" s="57">
        <v>10</v>
      </c>
      <c r="J11" s="39">
        <v>488</v>
      </c>
      <c r="K11" s="17">
        <f>L11</f>
        <v>3.8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6">
        <v>10.7</v>
      </c>
      <c r="P11" s="39">
        <f>H11</f>
        <v>7</v>
      </c>
      <c r="Q11" s="86">
        <v>2</v>
      </c>
      <c r="R11" s="87"/>
      <c r="S11" s="22" t="s">
        <v>83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83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92" customFormat="1" ht="18.75" customHeight="1" thickBot="1">
      <c r="A13" s="97" t="s">
        <v>30</v>
      </c>
      <c r="B13" s="82">
        <v>119</v>
      </c>
      <c r="C13" s="82">
        <v>1355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1136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3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9"/>
      <c r="DG13" s="100">
        <v>2400</v>
      </c>
      <c r="DH13" s="101"/>
      <c r="DI13" s="67"/>
      <c r="DJ13" s="77">
        <v>0</v>
      </c>
      <c r="DK13" s="1" t="s">
        <v>25</v>
      </c>
      <c r="DL13" s="1"/>
      <c r="DM13" s="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</row>
    <row r="14" spans="1:194" s="92" customFormat="1" ht="19.5" customHeight="1" thickBot="1">
      <c r="A14" s="15" t="s">
        <v>32</v>
      </c>
      <c r="B14" s="39">
        <v>100</v>
      </c>
      <c r="C14" s="39">
        <v>746</v>
      </c>
      <c r="D14" s="57">
        <v>11</v>
      </c>
      <c r="E14" s="57">
        <v>11</v>
      </c>
      <c r="F14" s="57">
        <v>9</v>
      </c>
      <c r="G14" s="57">
        <v>8</v>
      </c>
      <c r="H14" s="57">
        <v>10</v>
      </c>
      <c r="I14" s="57">
        <v>9</v>
      </c>
      <c r="J14" s="39">
        <v>673</v>
      </c>
      <c r="K14" s="17">
        <f t="shared" si="4"/>
        <v>81.818181818181827</v>
      </c>
      <c r="L14" s="13">
        <f t="shared" si="5"/>
        <v>3.7777777777777777</v>
      </c>
      <c r="M14" s="78" t="s">
        <v>21</v>
      </c>
      <c r="N14" s="40">
        <f t="shared" si="3"/>
        <v>11</v>
      </c>
      <c r="O14" s="60">
        <v>12.2</v>
      </c>
      <c r="P14" s="39">
        <f t="shared" si="2"/>
        <v>10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</row>
    <row r="15" spans="1:194" s="92" customFormat="1" ht="18" customHeight="1" thickBot="1">
      <c r="A15" s="15" t="s">
        <v>33</v>
      </c>
      <c r="B15" s="39">
        <v>53</v>
      </c>
      <c r="C15" s="39">
        <v>242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169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102"/>
      <c r="DI15" s="102"/>
      <c r="DJ15" s="77">
        <v>0</v>
      </c>
      <c r="DK15" s="1" t="s">
        <v>25</v>
      </c>
      <c r="DL15" s="1" t="s">
        <v>35</v>
      </c>
      <c r="DM15" s="1"/>
      <c r="DN15" s="91"/>
      <c r="DO15" s="91"/>
      <c r="DP15" s="93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</row>
    <row r="16" spans="1:194" s="92" customFormat="1" ht="16.5" customHeight="1" thickBot="1">
      <c r="A16" s="15" t="s">
        <v>36</v>
      </c>
      <c r="B16" s="39">
        <v>192</v>
      </c>
      <c r="C16" s="39">
        <v>903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704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12</v>
      </c>
      <c r="R16" s="39">
        <v>9</v>
      </c>
      <c r="S16" s="74" t="s">
        <v>85</v>
      </c>
      <c r="T16" s="75" t="s">
        <v>67</v>
      </c>
      <c r="U16" s="75" t="s">
        <v>78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102"/>
      <c r="DI16" s="102"/>
      <c r="DJ16" s="77">
        <v>0</v>
      </c>
      <c r="DK16" s="1"/>
      <c r="DL16" s="1"/>
      <c r="DM16" s="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</row>
    <row r="17" spans="1:194" s="92" customFormat="1" ht="17.25" customHeight="1" thickBot="1">
      <c r="A17" s="15" t="s">
        <v>38</v>
      </c>
      <c r="B17" s="39">
        <v>115</v>
      </c>
      <c r="C17" s="39">
        <v>222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39">
        <v>154</v>
      </c>
      <c r="K17" s="17">
        <f t="shared" si="4"/>
        <v>66.666666666666657</v>
      </c>
      <c r="L17" s="13">
        <f t="shared" si="5"/>
        <v>3.4</v>
      </c>
      <c r="M17" s="78" t="s">
        <v>37</v>
      </c>
      <c r="N17" s="40">
        <f t="shared" si="3"/>
        <v>2.6086956521739131</v>
      </c>
      <c r="O17" s="60">
        <v>4</v>
      </c>
      <c r="P17" s="39">
        <f t="shared" si="2"/>
        <v>2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102"/>
      <c r="DI17" s="102"/>
      <c r="DJ17" s="77">
        <v>0</v>
      </c>
      <c r="DK17" s="1"/>
      <c r="DL17" s="1"/>
      <c r="DM17" s="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</row>
    <row r="18" spans="1:194" s="92" customFormat="1" ht="18" customHeight="1" thickBot="1">
      <c r="A18" s="15" t="s">
        <v>40</v>
      </c>
      <c r="B18" s="57">
        <v>100</v>
      </c>
      <c r="C18" s="57">
        <v>146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71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103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4"/>
      <c r="DG18" s="67"/>
      <c r="DH18" s="102"/>
      <c r="DI18" s="102"/>
      <c r="DJ18" s="77">
        <v>0</v>
      </c>
      <c r="DK18" s="1"/>
      <c r="DL18" s="1"/>
      <c r="DM18" s="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</row>
    <row r="19" spans="1:194" s="92" customFormat="1" ht="18" customHeight="1" thickBot="1">
      <c r="A19" s="15" t="s">
        <v>41</v>
      </c>
      <c r="B19" s="39">
        <v>104</v>
      </c>
      <c r="C19" s="39">
        <v>282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209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103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4"/>
      <c r="DG19" s="67"/>
      <c r="DH19" s="102"/>
      <c r="DI19" s="102"/>
      <c r="DJ19" s="77">
        <v>0</v>
      </c>
      <c r="DK19" s="1"/>
      <c r="DL19" s="1"/>
      <c r="DM19" s="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</row>
    <row r="20" spans="1:194" s="92" customFormat="1" ht="18" customHeight="1" thickBot="1">
      <c r="A20" s="15" t="s">
        <v>42</v>
      </c>
      <c r="B20" s="39">
        <v>51</v>
      </c>
      <c r="C20" s="39">
        <v>253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205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103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4"/>
      <c r="DG20" s="67"/>
      <c r="DH20" s="102"/>
      <c r="DI20" s="102"/>
      <c r="DJ20" s="77"/>
      <c r="DK20" s="1"/>
      <c r="DL20" s="1"/>
      <c r="DM20" s="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</row>
    <row r="21" spans="1:194" s="92" customFormat="1" ht="18" customHeight="1" thickBot="1">
      <c r="A21" s="15" t="s">
        <v>58</v>
      </c>
      <c r="B21" s="39">
        <v>25</v>
      </c>
      <c r="C21" s="39">
        <v>124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83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103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4"/>
      <c r="DG21" s="67"/>
      <c r="DH21" s="102"/>
      <c r="DI21" s="102"/>
      <c r="DJ21" s="77">
        <v>0</v>
      </c>
      <c r="DK21" s="1"/>
      <c r="DL21" s="1"/>
      <c r="DM21" s="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</row>
    <row r="22" spans="1:194" s="92" customFormat="1" ht="18" customHeight="1" thickBot="1">
      <c r="A22" s="15" t="s">
        <v>45</v>
      </c>
      <c r="B22" s="57">
        <v>61</v>
      </c>
      <c r="C22" s="57">
        <v>705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705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5</v>
      </c>
      <c r="U22" s="75" t="s">
        <v>84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4"/>
      <c r="DG22" s="67"/>
      <c r="DH22" s="67"/>
      <c r="DI22" s="67"/>
      <c r="DJ22" s="67">
        <v>0</v>
      </c>
      <c r="DK22" s="1"/>
      <c r="DL22" s="1"/>
      <c r="DM22" s="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</row>
    <row r="23" spans="1:194" s="92" customFormat="1" ht="20.25" customHeight="1" thickBot="1">
      <c r="A23" s="15" t="s">
        <v>53</v>
      </c>
      <c r="B23" s="57">
        <v>50</v>
      </c>
      <c r="C23" s="57">
        <v>73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70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4"/>
      <c r="DG23" s="67"/>
      <c r="DH23" s="67"/>
      <c r="DI23" s="67"/>
      <c r="DJ23" s="67">
        <v>0</v>
      </c>
      <c r="DK23" s="1" t="s">
        <v>25</v>
      </c>
      <c r="DL23" s="1"/>
      <c r="DM23" s="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9199</v>
      </c>
      <c r="D24" s="42">
        <f>D10+D11+D12+D13+D14+D15+D16+D17+D18+D19+D20+D21+D22+D23</f>
        <v>145</v>
      </c>
      <c r="E24" s="42">
        <f t="shared" ref="E24:I24" si="10">E10+E11+E12+E13+E14+E15+E16+E17+E18+E19+E20+E21+E22+E23</f>
        <v>156</v>
      </c>
      <c r="F24" s="42">
        <f t="shared" si="10"/>
        <v>116</v>
      </c>
      <c r="G24" s="42">
        <v>124</v>
      </c>
      <c r="H24" s="42">
        <f>H23+H22+H21+H20+H19+H18+H17+H16+H15+H14+H13+H12+H11+H10</f>
        <v>123</v>
      </c>
      <c r="I24" s="42">
        <f t="shared" si="10"/>
        <v>132</v>
      </c>
      <c r="J24" s="42">
        <f>J23+J22+J21+J20+J19+J18+J17+J16+J15+J14+J13+J11+J10</f>
        <v>7779</v>
      </c>
      <c r="K24" s="17">
        <f t="shared" si="4"/>
        <v>80</v>
      </c>
      <c r="L24" s="13">
        <f>H24*3.4/F24</f>
        <v>3.6051724137931034</v>
      </c>
      <c r="M24" s="43">
        <f>(M10+M11+M13+M14+M15+M16+M17+M18+M19+M20+M21+M23)/12</f>
        <v>3.1008333333333336</v>
      </c>
      <c r="N24" s="40">
        <f t="shared" si="3"/>
        <v>9.8908594815825381</v>
      </c>
      <c r="O24" s="44">
        <v>10.6</v>
      </c>
      <c r="P24" s="39">
        <f>P23+P22+P21+P20+P19+P18+P17+P16+P15+P14+P13+P12+P11+P10</f>
        <v>123</v>
      </c>
      <c r="Q24" s="45">
        <f>Q10+Q11+Q12+Q13+Q14+Q15+Q16+Q17+Q18+Q19+Q20+Q21+Q22+Q23</f>
        <v>37</v>
      </c>
      <c r="R24" s="45">
        <f t="shared" ref="R24" si="11">R10+R11+R12+R13+R14+R15+R16+R17+R18+R19+R20+R21+R23</f>
        <v>17</v>
      </c>
      <c r="S24" s="45">
        <f>S23+S22+S21+S20+S19+S18+S17+S16+S15+S14+S13+S12+S11+S10</f>
        <v>40</v>
      </c>
      <c r="T24" s="45">
        <f>T10+T11+T12+T13+T14+T15+T16+T17+T18+T19+T20+T21+T23+T22</f>
        <v>26</v>
      </c>
      <c r="U24" s="45">
        <f>U23+U22+U21+U20+U19+U18+U17+U16+U15+U14+U13+U12+U11+U10</f>
        <v>140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3600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27075</v>
      </c>
      <c r="D25" s="16">
        <f>D24+D9</f>
        <v>390</v>
      </c>
      <c r="E25" s="16">
        <f>E24+E9</f>
        <v>385</v>
      </c>
      <c r="F25" s="25">
        <f t="shared" si="14"/>
        <v>346</v>
      </c>
      <c r="G25" s="25">
        <f t="shared" si="14"/>
        <v>334</v>
      </c>
      <c r="H25" s="16">
        <f t="shared" si="14"/>
        <v>385</v>
      </c>
      <c r="I25" s="16">
        <f t="shared" si="14"/>
        <v>374</v>
      </c>
      <c r="J25" s="16">
        <f t="shared" si="14"/>
        <v>27101</v>
      </c>
      <c r="K25" s="17">
        <f t="shared" si="4"/>
        <v>88.717948717948715</v>
      </c>
      <c r="L25" s="13">
        <f>H25*3.4/F25</f>
        <v>3.7832369942196533</v>
      </c>
      <c r="M25" s="26">
        <f>(M9+M24)/2</f>
        <v>3.1729166666666666</v>
      </c>
      <c r="N25" s="27">
        <f>D25/B25*100</f>
        <v>14.879816863792444</v>
      </c>
      <c r="O25" s="27">
        <v>13.9</v>
      </c>
      <c r="P25" s="28">
        <f>P24+P9</f>
        <v>385</v>
      </c>
      <c r="Q25" s="16">
        <f t="shared" ref="Q25:U25" si="15">Q9+Q24</f>
        <v>101</v>
      </c>
      <c r="R25" s="16">
        <f>R24+R9</f>
        <v>23</v>
      </c>
      <c r="S25" s="16">
        <f t="shared" si="15"/>
        <v>182</v>
      </c>
      <c r="T25" s="16">
        <f t="shared" si="15"/>
        <v>70</v>
      </c>
      <c r="U25" s="16">
        <f t="shared" si="15"/>
        <v>407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7420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6">
        <f>D25-E25</f>
        <v>5</v>
      </c>
      <c r="E26" s="107"/>
      <c r="F26" s="106">
        <f>F25-G25</f>
        <v>12</v>
      </c>
      <c r="G26" s="107"/>
      <c r="H26" s="108">
        <f>H25-I25</f>
        <v>11</v>
      </c>
      <c r="I26" s="109"/>
      <c r="J26" s="33"/>
      <c r="K26" s="34"/>
      <c r="L26" s="21" t="s">
        <v>29</v>
      </c>
      <c r="M26" s="21"/>
      <c r="N26" s="21"/>
      <c r="O26" s="21"/>
      <c r="P26" s="35"/>
      <c r="Q26" s="22" t="s">
        <v>79</v>
      </c>
      <c r="R26" s="22" t="s">
        <v>80</v>
      </c>
      <c r="S26" s="22" t="s">
        <v>77</v>
      </c>
      <c r="T26" s="22" t="s">
        <v>72</v>
      </c>
      <c r="U26" s="22" t="s">
        <v>81</v>
      </c>
      <c r="V26" s="22"/>
      <c r="W26" s="98">
        <v>652</v>
      </c>
      <c r="X26" s="105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9560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2022-03-15T03:06:49Z</cp:lastPrinted>
  <dcterms:created xsi:type="dcterms:W3CDTF">2020-08-31T08:55:27Z</dcterms:created>
  <dcterms:modified xsi:type="dcterms:W3CDTF">2022-03-15T03:27:14Z</dcterms:modified>
</cp:coreProperties>
</file>